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5\JB7-10\"/>
    </mc:Choice>
  </mc:AlternateContent>
  <xr:revisionPtr revIDLastSave="0" documentId="13_ncr:1_{EDE3F5B0-766D-4ADF-94B5-DA21A51541C1}" xr6:coauthVersionLast="36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'2025-01'!$A$1:$N$38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L27" i="28" l="1"/>
  <c r="L27" i="27"/>
  <c r="L27" i="26"/>
  <c r="L27" i="25"/>
  <c r="L27" i="24"/>
  <c r="L27" i="23"/>
  <c r="L27" i="22"/>
  <c r="L27" i="21"/>
  <c r="L27" i="20"/>
  <c r="L27" i="19"/>
  <c r="L27" i="18"/>
  <c r="L27" i="17"/>
  <c r="N27" i="28" l="1"/>
  <c r="M27" i="28"/>
  <c r="N27" i="27"/>
  <c r="M27" i="27"/>
  <c r="N27" i="26"/>
  <c r="M27" i="26"/>
  <c r="N27" i="25"/>
  <c r="M27" i="25"/>
  <c r="N27" i="24"/>
  <c r="M27" i="24"/>
  <c r="N27" i="23"/>
  <c r="M27" i="23"/>
  <c r="N27" i="22"/>
  <c r="M27" i="22"/>
  <c r="N27" i="21"/>
  <c r="M27" i="21"/>
  <c r="N27" i="20"/>
  <c r="M27" i="20"/>
  <c r="N27" i="19"/>
  <c r="M27" i="19"/>
  <c r="N27" i="18"/>
  <c r="M27" i="18"/>
  <c r="N27" i="17"/>
  <c r="M27" i="17"/>
</calcChain>
</file>

<file path=xl/sharedStrings.xml><?xml version="1.0" encoding="utf-8"?>
<sst xmlns="http://schemas.openxmlformats.org/spreadsheetml/2006/main" count="1228" uniqueCount="116">
  <si>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</si>
  <si>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</si>
  <si>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</si>
  <si>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</si>
  <si>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</si>
  <si>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</si>
  <si>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</si>
  <si>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</si>
  <si>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</si>
  <si>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</si>
  <si>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</si>
  <si>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</si>
  <si>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</si>
  <si>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</si>
  <si>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</si>
  <si>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</si>
  <si>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</si>
  <si>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</si>
  <si>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</si>
  <si>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</si>
  <si>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</si>
  <si>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</si>
  <si>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</si>
  <si>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</si>
  <si>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</si>
  <si>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</si>
  <si>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</si>
  <si>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</si>
  <si>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</si>
  <si>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</si>
  <si>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4小时</t>
    <phoneticPr fontId="2" type="noConversion"/>
  </si>
  <si>
    <t>客用品成本完成率</t>
    <phoneticPr fontId="2" type="noConversion"/>
  </si>
  <si>
    <t>100%</t>
    <phoneticPr fontId="2" type="noConversion"/>
  </si>
  <si>
    <t>客人关系成本完成率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</si>
  <si>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</si>
  <si>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</si>
  <si>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</si>
  <si>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</si>
  <si>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</si>
  <si>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</si>
  <si>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</si>
  <si>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</si>
  <si>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</si>
  <si>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96%</t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</si>
  <si>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</si>
  <si>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</si>
  <si>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</si>
  <si>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</si>
  <si>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4.7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</si>
  <si>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</si>
  <si>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</si>
  <si>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</si>
  <si>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</si>
  <si>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</si>
  <si>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85%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</si>
  <si>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</si>
  <si>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</si>
  <si>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</si>
  <si>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</si>
  <si>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</si>
  <si>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</si>
  <si>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</si>
  <si>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</si>
  <si>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印刷品及办公用品成本完成率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</si>
  <si>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</si>
  <si>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</si>
  <si>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</si>
  <si>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</si>
  <si>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</si>
  <si>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</si>
  <si>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</si>
  <si>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</si>
  <si>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3次/月</t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</si>
  <si>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</si>
  <si>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</si>
  <si>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4分钟/次</t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</si>
  <si>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</si>
  <si>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</si>
  <si>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</si>
  <si>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</si>
  <si>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</si>
  <si>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</si>
  <si>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</si>
  <si>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</si>
  <si>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</si>
  <si>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</si>
  <si>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</si>
  <si>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*2.62分=发现问题＜2次/月
*0分=发现问题＞0次/月</t>
    </r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</si>
  <si>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</si>
  <si>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</si>
  <si>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2025年-1月绩效考核评价表-FO 前厅部（7-10级）</t>
    <phoneticPr fontId="2" type="noConversion"/>
  </si>
  <si>
    <t>2025年-2月绩效考核评价表-FO 前厅部（7-10级）</t>
    <phoneticPr fontId="2" type="noConversion"/>
  </si>
  <si>
    <t>2025年-3月绩效考核评价表-FO 前厅部（7-10级）</t>
    <phoneticPr fontId="2" type="noConversion"/>
  </si>
  <si>
    <t>2025年-4月绩效考核评价表-FO 前厅部（7-10级）</t>
    <phoneticPr fontId="2" type="noConversion"/>
  </si>
  <si>
    <t>2025年-5月绩效考核评价表-FO 前厅部（7-10级）</t>
    <phoneticPr fontId="2" type="noConversion"/>
  </si>
  <si>
    <t>2025年-6月绩效考核评价表-FO 前厅部（7-10级）</t>
    <phoneticPr fontId="2" type="noConversion"/>
  </si>
  <si>
    <t>2025年-7月绩效考核评价表-FO 前厅部（7-10级）</t>
    <phoneticPr fontId="2" type="noConversion"/>
  </si>
  <si>
    <t>2025年-8月绩效考核评价表-FO 前厅部（7-10级）</t>
    <phoneticPr fontId="2" type="noConversion"/>
  </si>
  <si>
    <t>2025年-9月绩效考核评价表-FO 前厅部（7-10级）</t>
    <phoneticPr fontId="2" type="noConversion"/>
  </si>
  <si>
    <t>2025年-10月绩效考核评价表-FO 前厅部（7-10级）</t>
    <phoneticPr fontId="2" type="noConversion"/>
  </si>
  <si>
    <t>2025年-11月绩效考核评价表-FO 前厅部（7-10级）</t>
    <phoneticPr fontId="2" type="noConversion"/>
  </si>
  <si>
    <t>2025年-12月绩效考核评价表-FO 前厅部（7-10级）</t>
    <phoneticPr fontId="2" type="noConversion"/>
  </si>
  <si>
    <t>贵宾用品成本完成率</t>
    <phoneticPr fontId="2" type="noConversion"/>
  </si>
  <si>
    <t>91.67%</t>
    <phoneticPr fontId="2" type="noConversion"/>
  </si>
  <si>
    <t>44.5%</t>
    <phoneticPr fontId="2" type="noConversion"/>
  </si>
  <si>
    <t>87.5%</t>
    <phoneticPr fontId="2" type="noConversion"/>
  </si>
  <si>
    <t>100</t>
    <phoneticPr fontId="2" type="noConversion"/>
  </si>
  <si>
    <t>4</t>
    <phoneticPr fontId="2" type="noConversion"/>
  </si>
  <si>
    <t>39.1%</t>
    <phoneticPr fontId="13" type="noConversion"/>
  </si>
  <si>
    <t>92.31%</t>
    <phoneticPr fontId="13" type="noConversion"/>
  </si>
  <si>
    <t>96.55%</t>
    <phoneticPr fontId="13" type="noConversion"/>
  </si>
  <si>
    <t>87.5</t>
    <phoneticPr fontId="13" type="noConversion"/>
  </si>
  <si>
    <t>50.5%</t>
    <phoneticPr fontId="13" type="noConversion"/>
  </si>
  <si>
    <t>96.72%</t>
    <phoneticPr fontId="13" type="noConversion"/>
  </si>
  <si>
    <t>4.7</t>
    <phoneticPr fontId="13" type="noConversion"/>
  </si>
  <si>
    <t>.34.55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</si>
</sst>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794A9BB-EA53-40B8-B8EA-70FC8A9FA79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B2E510F-4A0B-4A7F-8FB7-7BF422D41F8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7E85D16-42AB-4038-A371-B8AB3EDDC2B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FBFA699-EA5B-4082-8380-11D0A3128DD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8020FF-6F7F-4827-B0AE-56636E40009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055D609-2D1F-4C02-965C-3D46DA16D0E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E4425A1-76C0-4B28-8FAA-AA0E2CD6BC1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A4136EA-C9BC-4B75-9CE2-0BBBEADCD9B1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BB1BAB5-C4C6-459F-8F6E-9B883B731B6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77773B6-6379-4E9F-B643-61F43783317D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716F538-2EBF-454F-887B-BA96778D39B0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zoomScaleNormal="100" zoomScaleSheetLayoutView="112" workbookViewId="0">
      <pane xSplit="7" ySplit="2" topLeftCell="H6" activePane="bottomRight" state="frozen"/>
      <selection pane="topRight" activeCell="H1" sqref="H1"/>
      <selection pane="bottomLeft" activeCell="A3" sqref="A3"/>
      <selection pane="bottomRight"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6.2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4.84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1.38</v>
      </c>
      <c r="L5" s="53">
        <v>0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35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32</v>
      </c>
      <c r="K7" s="65">
        <v>0.97</v>
      </c>
      <c r="L7" s="53">
        <v>10.199999999999999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32</v>
      </c>
      <c r="K8" s="52" t="s">
        <v>115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0.28999999999999998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61"/>
      <c r="G10" s="20" t="s">
        <v>36</v>
      </c>
      <c r="H10" s="21" t="s">
        <v>64</v>
      </c>
      <c r="I10" s="48">
        <v>46053</v>
      </c>
      <c r="J10" s="24" t="s">
        <v>39</v>
      </c>
      <c r="K10" s="63" t="s">
        <v>103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61"/>
      <c r="G11" s="56" t="s">
        <v>37</v>
      </c>
      <c r="H11" s="57" t="s">
        <v>65</v>
      </c>
      <c r="I11" s="48">
        <v>46053</v>
      </c>
      <c r="J11" s="24" t="s">
        <v>40</v>
      </c>
      <c r="K11" s="63" t="s">
        <v>104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61"/>
      <c r="G12" s="56" t="s">
        <v>38</v>
      </c>
      <c r="H12" s="57" t="s">
        <v>66</v>
      </c>
      <c r="I12" s="48">
        <v>46053</v>
      </c>
      <c r="J12" s="24" t="s">
        <v>41</v>
      </c>
      <c r="K12" s="63" t="s">
        <v>105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61"/>
      <c r="G13" s="56" t="s">
        <v>42</v>
      </c>
      <c r="H13" s="57" t="s">
        <v>67</v>
      </c>
      <c r="I13" s="48">
        <v>46053</v>
      </c>
      <c r="J13" s="24" t="s">
        <v>43</v>
      </c>
      <c r="K13" s="63" t="s">
        <v>106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61"/>
      <c r="G14" s="1" t="s">
        <v>45</v>
      </c>
      <c r="H14" s="57" t="s">
        <v>68</v>
      </c>
      <c r="I14" s="48">
        <v>46053</v>
      </c>
      <c r="J14" s="24" t="s">
        <v>44</v>
      </c>
      <c r="K14" s="63" t="s">
        <v>103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61"/>
      <c r="G15" s="20" t="s">
        <v>46</v>
      </c>
      <c r="H15" s="57" t="s">
        <v>68</v>
      </c>
      <c r="I15" s="48">
        <v>46053</v>
      </c>
      <c r="J15" s="24" t="s">
        <v>44</v>
      </c>
      <c r="K15" s="63" t="s">
        <v>103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61"/>
      <c r="G16" s="20" t="s">
        <v>47</v>
      </c>
      <c r="H16" s="57" t="s">
        <v>69</v>
      </c>
      <c r="I16" s="48">
        <v>46053</v>
      </c>
      <c r="J16" s="24" t="s">
        <v>48</v>
      </c>
      <c r="K16" s="63" t="s">
        <v>48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61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61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61"/>
      <c r="G19" s="20" t="s">
        <v>51</v>
      </c>
      <c r="H19" s="57" t="s">
        <v>87</v>
      </c>
      <c r="I19" s="48">
        <v>46053</v>
      </c>
      <c r="J19" s="26" t="s">
        <v>53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54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61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61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60"/>
      <c r="E23" s="58">
        <v>2.5000000000000001E-2</v>
      </c>
      <c r="F23" s="61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60"/>
      <c r="E24" s="58">
        <v>2.5000000000000001E-2</v>
      </c>
      <c r="F24" s="61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60"/>
      <c r="E25" s="58">
        <v>2.5000000000000001E-2</v>
      </c>
      <c r="F25" s="61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92.63000000000001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B3:B26"/>
    <mergeCell ref="C3:C26"/>
    <mergeCell ref="D10:D17"/>
    <mergeCell ref="K28:N28"/>
    <mergeCell ref="A1:N1"/>
    <mergeCell ref="A27:K27"/>
    <mergeCell ref="D5:D9"/>
    <mergeCell ref="D18:D22"/>
    <mergeCell ref="A33:L33"/>
    <mergeCell ref="A28:B28"/>
    <mergeCell ref="C28:E28"/>
    <mergeCell ref="A29:B29"/>
    <mergeCell ref="C29:E29"/>
    <mergeCell ref="I29:J29"/>
    <mergeCell ref="K29:N29"/>
    <mergeCell ref="I28:J28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87E9-1257-4F58-BA63-4F958953E35D}">
  <dimension ref="A1:Z38"/>
  <sheetViews>
    <sheetView topLeftCell="A4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4.88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0.25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2.23</v>
      </c>
      <c r="L7" s="53">
        <v>0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0.55000000000000004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>
        <v>0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0.93330000000000002</v>
      </c>
      <c r="L10" s="53">
        <v>1.91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0.34300000000000003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>
        <v>1</v>
      </c>
      <c r="L12" s="53">
        <v>1.97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19">
        <v>1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1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>
        <v>1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3" t="s">
        <v>114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93.13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5CB6-D1EE-4686-B7A2-514702B930C8}">
  <dimension ref="A1:Z38"/>
  <sheetViews>
    <sheetView topLeftCell="A7" workbookViewId="0">
      <selection activeCell="AA9" sqref="AA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</v>
      </c>
      <c r="L4" s="49">
        <v>5.15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0.34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6">
        <v>9.7000000000000003E-2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0.81</v>
      </c>
      <c r="L7" s="53">
        <v>10.4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6">
        <v>6.5000000000000002E-2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>
        <v>0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19">
        <v>0.92</v>
      </c>
      <c r="L10" s="53">
        <v>1.95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3" t="s">
        <v>108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63" t="s">
        <v>109</v>
      </c>
      <c r="L12" s="53">
        <v>1.97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3" t="s">
        <v>110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62"/>
      <c r="G14" s="1" t="s">
        <v>45</v>
      </c>
      <c r="H14" s="57" t="s">
        <v>68</v>
      </c>
      <c r="I14" s="48">
        <v>46053</v>
      </c>
      <c r="J14" s="24" t="s">
        <v>44</v>
      </c>
      <c r="K14" s="19">
        <v>0.84</v>
      </c>
      <c r="L14" s="53">
        <v>0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>
        <v>0.96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4.8099999999999996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3" t="s">
        <v>114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101.41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23F1-E1ED-49A3-8D41-8080E886B30F}">
  <dimension ref="A1:Z38"/>
  <sheetViews>
    <sheetView topLeftCell="A4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4.84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6">
        <v>0.115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0.72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6">
        <v>0.13600000000000001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0.64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63" t="s">
        <v>111</v>
      </c>
      <c r="L10" s="53">
        <v>1.8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3" t="s">
        <v>112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0.87180000000000002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3" t="s">
        <v>113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0.88639999999999997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0.93899999999999995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103.07999999999998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3E3C-AB32-4B1F-B6A9-B5E6A89AA204}">
  <dimension ref="A1:Z38"/>
  <sheetViews>
    <sheetView topLeftCell="A7" zoomScaleNormal="100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4.83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0.98</v>
      </c>
      <c r="L5" s="53">
        <v>10.199999999999999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0.65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0.63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0.13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0.92730000000000001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4">
        <v>45.2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0.875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0.97619999999999996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0.92730000000000001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0.94440000000000002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103.03999999999999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7E84-7BD7-437E-9FCE-D630E112149F}">
  <dimension ref="A1:Z38"/>
  <sheetViews>
    <sheetView topLeftCell="A7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4.83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6">
        <v>8.9999999999999993E-3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6">
        <v>0.38800000000000001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2.4500000000000002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0.12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0.97619999999999996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0.39600000000000002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0.90910000000000002</v>
      </c>
      <c r="L12" s="53">
        <v>1.9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0.98609999999999998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0.95240000000000002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0.97619999999999996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93.12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4441-BCAD-4DF0-955E-4AC760CA9B79}">
  <dimension ref="A1:Z38"/>
  <sheetViews>
    <sheetView topLeftCell="A7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4.78</v>
      </c>
      <c r="L4" s="49">
        <v>5.05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0.7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0.25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6">
        <v>0.71499999999999997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24.94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0.25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0.85289999999999999</v>
      </c>
      <c r="L10" s="53">
        <v>1.8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0.25700000000000001</v>
      </c>
      <c r="L11" s="53">
        <v>1.8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0.90910000000000002</v>
      </c>
      <c r="L12" s="53">
        <v>1.9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0.9143</v>
      </c>
      <c r="L13" s="53">
        <v>0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0.88239999999999996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0.88239999999999996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90.43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B718-7BF9-4281-B0BF-B760455A843C}">
  <dimension ref="A1:Z38"/>
  <sheetViews>
    <sheetView topLeftCell="A7" workbookViewId="0">
      <selection activeCell="AB9" sqref="AB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4.74</v>
      </c>
      <c r="L4" s="49">
        <v>4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-0.22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6">
        <v>7.8E-2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0.81</v>
      </c>
      <c r="L7" s="53">
        <v>10.4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1.23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0.14000000000000001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0.90700000000000003</v>
      </c>
      <c r="L10" s="53">
        <v>1.95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0.22800000000000001</v>
      </c>
      <c r="L11" s="53">
        <v>0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0.90700000000000003</v>
      </c>
      <c r="L12" s="53">
        <v>1.9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4">
        <v>92.11</v>
      </c>
      <c r="L13" s="53">
        <v>0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0.93020000000000003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0.93020000000000003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87.630000000000024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C2B4-E5E4-4AD1-AAA0-02C4C2A36023}">
  <dimension ref="A1:Z38"/>
  <sheetViews>
    <sheetView topLeftCell="A7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4.7699999999999996</v>
      </c>
      <c r="L4" s="49">
        <v>5.05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6">
        <v>0.41880000000000001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1.2</v>
      </c>
      <c r="L7" s="53">
        <v>8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3.71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>
        <v>0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19">
        <v>0.92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0.373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>
        <v>0.85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0.96909999999999996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0.96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>
        <v>0.92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90.140000000000015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C86F-E424-4DEF-B179-85AFD861DAEF}">
  <dimension ref="A1:Z38"/>
  <sheetViews>
    <sheetView topLeftCell="A7" workbookViewId="0">
      <selection activeCell="L9" sqref="L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99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4.79</v>
      </c>
      <c r="L4" s="49">
        <v>5.15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6">
        <v>0.2056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6">
        <v>0.32450000000000001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1.41</v>
      </c>
      <c r="L7" s="53">
        <v>0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5">
        <v>8.59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0.17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0.88370000000000004</v>
      </c>
      <c r="L10" s="53">
        <v>1.8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4">
        <v>39.9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0.90629999999999999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0.96430000000000005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0.93020000000000003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0.90700000000000003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81.980000000000018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9EAD-3270-4E65-AAD6-0C69012A01F1}">
  <dimension ref="A1:Z38"/>
  <sheetViews>
    <sheetView topLeftCell="A5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100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4.8600000000000003</v>
      </c>
      <c r="L4" s="49">
        <v>5.25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5">
        <v>1.38</v>
      </c>
      <c r="L5" s="53">
        <v>0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5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65">
        <v>0.97</v>
      </c>
      <c r="L7" s="53">
        <v>10.199999999999999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52" t="s">
        <v>115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5">
        <v>0.68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0.96879999999999999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0.36599999999999999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>
        <v>1</v>
      </c>
      <c r="L12" s="53">
        <v>1.97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0.97619999999999996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1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0.875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4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4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3" t="s">
        <v>107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4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4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4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4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4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92.800000000000011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D625-17C8-4C3F-9BA1-4B3AC32270B6}">
  <dimension ref="A1:Z38"/>
  <sheetViews>
    <sheetView tabSelected="1"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83" t="s">
        <v>101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75" t="s">
        <v>55</v>
      </c>
      <c r="C3" s="78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76"/>
      <c r="C4" s="79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76"/>
      <c r="C5" s="79"/>
      <c r="D5" s="85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76"/>
      <c r="C6" s="79"/>
      <c r="D6" s="85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76"/>
      <c r="C7" s="79"/>
      <c r="D7" s="85"/>
      <c r="E7" s="19">
        <v>0.1</v>
      </c>
      <c r="F7" s="18"/>
      <c r="G7" s="20" t="s">
        <v>102</v>
      </c>
      <c r="H7" s="16" t="s">
        <v>84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76"/>
      <c r="C8" s="79"/>
      <c r="D8" s="85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76"/>
      <c r="C9" s="79"/>
      <c r="D9" s="85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76"/>
      <c r="C10" s="79"/>
      <c r="D10" s="81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76"/>
      <c r="C11" s="79"/>
      <c r="D11" s="82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76"/>
      <c r="C12" s="79"/>
      <c r="D12" s="82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76"/>
      <c r="C13" s="79"/>
      <c r="D13" s="82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76"/>
      <c r="C14" s="79"/>
      <c r="D14" s="82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76"/>
      <c r="C15" s="79"/>
      <c r="D15" s="82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76"/>
      <c r="C16" s="79"/>
      <c r="D16" s="82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76"/>
      <c r="C17" s="79"/>
      <c r="D17" s="82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76"/>
      <c r="C18" s="79"/>
      <c r="D18" s="81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76"/>
      <c r="C19" s="79"/>
      <c r="D19" s="82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76"/>
      <c r="C20" s="79"/>
      <c r="D20" s="82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76"/>
      <c r="C21" s="79"/>
      <c r="D21" s="82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76"/>
      <c r="C22" s="79"/>
      <c r="D22" s="82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76"/>
      <c r="C23" s="79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76"/>
      <c r="C24" s="79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76"/>
      <c r="C25" s="79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77"/>
      <c r="C26" s="80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84" t="s">
        <v>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54">
        <f>SUM(L3:L26)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68" t="s">
        <v>15</v>
      </c>
      <c r="B28" s="68"/>
      <c r="C28" s="69"/>
      <c r="D28" s="69"/>
      <c r="E28" s="69"/>
      <c r="F28" s="28"/>
      <c r="G28" s="29" t="s">
        <v>14</v>
      </c>
      <c r="H28" s="30"/>
      <c r="I28" s="70" t="s">
        <v>21</v>
      </c>
      <c r="J28" s="71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68" t="s">
        <v>16</v>
      </c>
      <c r="B29" s="68"/>
      <c r="C29" s="69"/>
      <c r="D29" s="69"/>
      <c r="E29" s="69"/>
      <c r="F29" s="28"/>
      <c r="G29" s="29" t="s">
        <v>17</v>
      </c>
      <c r="H29" s="27"/>
      <c r="I29" s="70" t="s">
        <v>18</v>
      </c>
      <c r="J29" s="71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67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  <mergeCell ref="A1:N1"/>
    <mergeCell ref="B3:B26"/>
    <mergeCell ref="C3:C26"/>
    <mergeCell ref="D5:D9"/>
    <mergeCell ref="D10:D17"/>
    <mergeCell ref="D18:D22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2025-12-26T05:10:54Z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